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приложение 1.1 -2016" sheetId="1" r:id="rId1"/>
  </sheets>
  <definedNames>
    <definedName name="_xlnm.Print_Titles" localSheetId="0">'приложение 1.1 -2016'!$12:$14</definedName>
  </definedNames>
  <calcPr calcId="145621"/>
</workbook>
</file>

<file path=xl/calcChain.xml><?xml version="1.0" encoding="utf-8"?>
<calcChain xmlns="http://schemas.openxmlformats.org/spreadsheetml/2006/main">
  <c r="W56" i="1" l="1"/>
  <c r="W55" i="1"/>
  <c r="W54" i="1"/>
  <c r="W53" i="1"/>
  <c r="W52" i="1"/>
  <c r="W51" i="1"/>
  <c r="W50" i="1"/>
  <c r="V50" i="1"/>
  <c r="U50" i="1"/>
  <c r="T50" i="1"/>
  <c r="S50" i="1"/>
  <c r="W48" i="1"/>
  <c r="W47" i="1"/>
  <c r="W46" i="1"/>
  <c r="W45" i="1"/>
  <c r="G45" i="1"/>
  <c r="W44" i="1"/>
  <c r="G44" i="1"/>
  <c r="W43" i="1"/>
  <c r="G43" i="1"/>
  <c r="W42" i="1"/>
  <c r="G42" i="1"/>
  <c r="W41" i="1"/>
  <c r="I41" i="1"/>
  <c r="G41" i="1"/>
  <c r="W40" i="1"/>
  <c r="V40" i="1"/>
  <c r="U40" i="1"/>
  <c r="T40" i="1"/>
  <c r="S40" i="1"/>
  <c r="R40" i="1"/>
  <c r="P40" i="1"/>
  <c r="L40" i="1"/>
  <c r="K40" i="1"/>
  <c r="I40" i="1"/>
  <c r="H40" i="1"/>
  <c r="G40" i="1"/>
  <c r="W39" i="1"/>
  <c r="I39" i="1"/>
  <c r="G39" i="1"/>
  <c r="S38" i="1"/>
  <c r="R38" i="1"/>
  <c r="W38" i="1" s="1"/>
  <c r="G38" i="1" s="1"/>
  <c r="P38" i="1"/>
  <c r="L38" i="1"/>
  <c r="K38" i="1"/>
  <c r="I38" i="1"/>
  <c r="H38" i="1"/>
  <c r="V37" i="1"/>
  <c r="U37" i="1"/>
  <c r="T37" i="1"/>
  <c r="S37" i="1"/>
  <c r="R37" i="1"/>
  <c r="W37" i="1" s="1"/>
  <c r="G37" i="1" s="1"/>
  <c r="P37" i="1"/>
  <c r="L37" i="1"/>
  <c r="K37" i="1"/>
  <c r="I37" i="1"/>
  <c r="H37" i="1"/>
  <c r="W36" i="1"/>
  <c r="I36" i="1"/>
  <c r="G36" i="1"/>
  <c r="W35" i="1"/>
  <c r="I35" i="1"/>
  <c r="G35" i="1"/>
  <c r="S34" i="1"/>
  <c r="R34" i="1"/>
  <c r="W34" i="1" s="1"/>
  <c r="G34" i="1" s="1"/>
  <c r="I34" i="1"/>
  <c r="W33" i="1"/>
  <c r="G33" i="1"/>
  <c r="W32" i="1"/>
  <c r="I32" i="1"/>
  <c r="G32" i="1"/>
  <c r="W31" i="1"/>
  <c r="I31" i="1"/>
  <c r="G31" i="1"/>
  <c r="W30" i="1"/>
  <c r="I30" i="1"/>
  <c r="G30" i="1"/>
  <c r="V29" i="1"/>
  <c r="U29" i="1"/>
  <c r="T29" i="1"/>
  <c r="S29" i="1"/>
  <c r="R29" i="1"/>
  <c r="W29" i="1" s="1"/>
  <c r="G29" i="1" s="1"/>
  <c r="I29" i="1"/>
  <c r="W28" i="1"/>
  <c r="I28" i="1"/>
  <c r="G28" i="1"/>
  <c r="W27" i="1"/>
  <c r="I27" i="1"/>
  <c r="G27" i="1"/>
  <c r="W26" i="1"/>
  <c r="I26" i="1"/>
  <c r="G26" i="1"/>
  <c r="V25" i="1"/>
  <c r="U25" i="1"/>
  <c r="T25" i="1"/>
  <c r="S25" i="1"/>
  <c r="R25" i="1"/>
  <c r="W25" i="1" s="1"/>
  <c r="G25" i="1" s="1"/>
  <c r="I25" i="1"/>
  <c r="W24" i="1"/>
  <c r="G24" i="1" s="1"/>
  <c r="W23" i="1"/>
  <c r="G23" i="1" s="1"/>
  <c r="W22" i="1"/>
  <c r="G22" i="1" s="1"/>
  <c r="W21" i="1"/>
  <c r="G21" i="1" s="1"/>
  <c r="W20" i="1"/>
  <c r="I20" i="1"/>
  <c r="G20" i="1"/>
  <c r="W19" i="1"/>
  <c r="W18" i="1"/>
  <c r="I18" i="1"/>
  <c r="G18" i="1"/>
  <c r="V17" i="1"/>
  <c r="U17" i="1"/>
  <c r="T17" i="1"/>
  <c r="S17" i="1"/>
  <c r="R17" i="1"/>
  <c r="W17" i="1" s="1"/>
  <c r="G17" i="1" s="1"/>
  <c r="I17" i="1"/>
  <c r="V16" i="1"/>
  <c r="U16" i="1"/>
  <c r="T16" i="1"/>
  <c r="S16" i="1"/>
  <c r="R16" i="1"/>
  <c r="W16" i="1" s="1"/>
  <c r="I16" i="1"/>
  <c r="V15" i="1"/>
  <c r="U15" i="1"/>
  <c r="T15" i="1"/>
  <c r="S15" i="1"/>
  <c r="R15" i="1"/>
  <c r="I15" i="1"/>
  <c r="G16" i="1" l="1"/>
  <c r="W15" i="1"/>
  <c r="G15" i="1" s="1"/>
</calcChain>
</file>

<file path=xl/sharedStrings.xml><?xml version="1.0" encoding="utf-8"?>
<sst xmlns="http://schemas.openxmlformats.org/spreadsheetml/2006/main" count="160" uniqueCount="87">
  <si>
    <t>Приложение  № 1.1</t>
  </si>
  <si>
    <t>к приказу Минэнерго России</t>
  </si>
  <si>
    <t>от 24.03.2010 г. №114_</t>
  </si>
  <si>
    <r>
      <t xml:space="preserve"> </t>
    </r>
    <r>
      <rPr>
        <b/>
        <sz val="16"/>
        <rFont val="Times New Roman"/>
        <family val="1"/>
        <charset val="204"/>
      </rPr>
      <t xml:space="preserve">  Перечень инвестиционных проектов на период реализации инвестиционной программы ОАО "Коммунарские электрические сети" и план их финансирования на 2015-2019 г.г. (млн.руб. с НДС)</t>
    </r>
  </si>
  <si>
    <t>№№</t>
  </si>
  <si>
    <t>Наименование объекта</t>
  </si>
  <si>
    <t>Стадия реализации проекта</t>
  </si>
  <si>
    <t>Проектная мощность/
протяженность сетей</t>
  </si>
  <si>
    <t>год 
начала 
сроительства</t>
  </si>
  <si>
    <t>год 
окончания 
строительства</t>
  </si>
  <si>
    <t>Полная 
стоимость 
строительства **</t>
  </si>
  <si>
    <t>Остаточная стоимость строительства **</t>
  </si>
  <si>
    <t>План 
финансирования 
текущего года</t>
  </si>
  <si>
    <t>Ввод мощностей</t>
  </si>
  <si>
    <t>Объем финансирования****</t>
  </si>
  <si>
    <t xml:space="preserve">План 2015 года </t>
  </si>
  <si>
    <t xml:space="preserve">План 2016 года </t>
  </si>
  <si>
    <t xml:space="preserve">План 2017 года </t>
  </si>
  <si>
    <t xml:space="preserve">План 2018 года </t>
  </si>
  <si>
    <t xml:space="preserve">План 2019 года </t>
  </si>
  <si>
    <t>Итого</t>
  </si>
  <si>
    <t>План 2017 года</t>
  </si>
  <si>
    <t>План 2018 года</t>
  </si>
  <si>
    <t>План 2019 года</t>
  </si>
  <si>
    <t>Источники финансирования</t>
  </si>
  <si>
    <t>С/П*</t>
  </si>
  <si>
    <t>МВт/Гкал/ч/км/МВА</t>
  </si>
  <si>
    <t>млн.рублей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</si>
  <si>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</si>
  <si>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</si>
  <si>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</si>
  <si>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</si>
  <si>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Модернизация оборудования, замена КТП на ТП-13, г. Коммунар, ул. Павловская, д.9А</t>
  </si>
  <si>
    <t>П</t>
  </si>
  <si>
    <t>2х400кВА</t>
  </si>
  <si>
    <t>Амортизац. Отчисления</t>
  </si>
  <si>
    <t>Модернизация оборудования, замена КТПН 250 кВА на КТПН 630 кВА на ТП 26/3 СНТ "Рассвет"</t>
  </si>
  <si>
    <t>630 кВА</t>
  </si>
  <si>
    <t>Реконструкция ВЛ-6кВ: замена участка ВЛ-6кВ на ВЛИ 6кВ  г.Коммунар, ул. Железнодорожная от ТП-26 до ТП 26/1</t>
  </si>
  <si>
    <t>1,6км</t>
  </si>
  <si>
    <t>1,6 км</t>
  </si>
  <si>
    <t>Модернизация РУ-6 кВ ТП-4П. Замена устаревших ячеек КСО на новые-6шт.</t>
  </si>
  <si>
    <t>Модернизация РУ-6 кВ ТП-26А. Замена устаревших ВН на новые ВНА</t>
  </si>
  <si>
    <t>Реконструкция ВЛ-0,4 кВ. замена участка ВЛ-0,4кВ на ВЛИ-0,4кВ от ТП-26А до пер. Солнечный г. Коммунар</t>
  </si>
  <si>
    <t>Реконструкция ВЛ -6кВ от ТП-26. Замена устаревшего ЛР 6 на автоматический реклоузер 6кВ</t>
  </si>
  <si>
    <t>1.2.</t>
  </si>
  <si>
    <t>Создание систем противоаварийной и режимной автоматики</t>
  </si>
  <si>
    <t>Объект 1</t>
  </si>
  <si>
    <t>Объект 2</t>
  </si>
  <si>
    <t>…</t>
  </si>
  <si>
    <t>1.3.</t>
  </si>
  <si>
    <t xml:space="preserve">Создание систем телемеханики  и связи </t>
  </si>
  <si>
    <t xml:space="preserve">Установка систем автоматизации и контроля параметров сети в г.Коммунар: ТП-21А, ТП-13 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</si>
  <si>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</t>
  </si>
  <si>
    <t>Установка измерительных комплексов "Гранит" на  ТП-19 (система автоматизации и контроля параметров сети)</t>
  </si>
  <si>
    <t xml:space="preserve">Установка систем автоматизации и контроля параметров сети в г.Коммунар: ТП-29, ТП-30 </t>
  </si>
  <si>
    <t>1.4.</t>
  </si>
  <si>
    <t>Установка устройств регулирования напряжения и компенсации реактивной мощности</t>
  </si>
  <si>
    <t>2.</t>
  </si>
  <si>
    <t>Новое строительство</t>
  </si>
  <si>
    <t>2.1.</t>
  </si>
  <si>
    <t>2.2.</t>
  </si>
  <si>
    <t>Прочее новое строительство</t>
  </si>
  <si>
    <t>Изменение трассы КЛ 6кВ от Т-1 п/с Коммунар ОРУ 35 кВ до яч. 12-А</t>
  </si>
  <si>
    <t>0,8 км</t>
  </si>
  <si>
    <t>Строительство ТП для электроснабжения жилых домов по пер. Восточный г. Коммунар</t>
  </si>
  <si>
    <t>400 кВА</t>
  </si>
  <si>
    <t>Прокладка КЛ 6кВ от ФОК до кроликофермы г. Коммунар</t>
  </si>
  <si>
    <t>0,25 км</t>
  </si>
  <si>
    <t>Монтаж защитного ограждения: ТП-26/1; ТП-26/2;ТП-26/3; ТП-26/4; ТП-21А</t>
  </si>
  <si>
    <t>Замена КТП 26/2 (250кВт) на КТПП (проходная) 630 кВА СНТ "Рассвет"</t>
  </si>
  <si>
    <t>630 кВА, 1,7 км</t>
  </si>
  <si>
    <t xml:space="preserve">Установленный ЛенРТК тариф   </t>
  </si>
  <si>
    <t>Строительство ТП 26/10 для электроснабжения производственного здания по заявке потребителя Коротковой О.В.</t>
  </si>
  <si>
    <t>100 кВА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</si>
  <si>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</si>
  <si>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3МВт, 6 км</t>
  </si>
  <si>
    <t>3МВт, 6км</t>
  </si>
  <si>
    <t>Установленный ЛенРТК тариф за технологическое присоединение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</si>
  <si>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</si>
  <si>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1,5 МВт, 2,57 км</t>
  </si>
  <si>
    <t>в том числе ПТП</t>
  </si>
  <si>
    <t>Прочие капитальные вложения</t>
  </si>
  <si>
    <t>Установка диспетчерского щита</t>
  </si>
  <si>
    <t>Приобретение автомобиля для нужд оперативно-выездной бригады в замен устаревшего</t>
  </si>
  <si>
    <t>Справочно:</t>
  </si>
  <si>
    <t>Оплата процентов за привлеченные кредитные ресурсы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</si>
</sst>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/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Border="1"/>
    <xf numFmtId="0" fontId="8" fillId="0" borderId="0" xfId="0" applyFont="1"/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Border="1"/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/>
    <xf numFmtId="0" fontId="9" fillId="0" borderId="0" xfId="0" applyFont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6" xfId="0" applyFont="1" applyBorder="1"/>
    <xf numFmtId="16" fontId="9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9" fillId="0" borderId="14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3" fillId="0" borderId="0" xfId="0" applyFont="1"/>
    <xf numFmtId="0" fontId="9" fillId="0" borderId="1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" fontId="9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wrapText="1"/>
    </xf>
    <xf numFmtId="0" fontId="9" fillId="0" borderId="0" xfId="0" applyFont="1" applyFill="1"/>
    <xf numFmtId="0" fontId="1" fillId="2" borderId="0" xfId="0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AD95"/>
  <sheetViews>
    <sheetView tabSelected="1" zoomScale="70" zoomScaleNormal="70" zoomScaleSheetLayoutView="70" workbookViewId="0">
      <selection activeCell="G52" sqref="G52"/>
    </sheetView>
  </sheetViews>
  <sheetFormatPr defaultRowHeight="15.75" x14ac:dyDescent="0.25"/>
  <cols>
    <col min="1" max="1" width="4.875" style="8" customWidth="1"/>
    <col min="2" max="2" width="36.875" style="8" customWidth="1"/>
    <col min="3" max="3" width="10.5" style="8" customWidth="1"/>
    <col min="4" max="4" width="13.125" style="6" customWidth="1"/>
    <col min="5" max="5" width="9.625" style="6" customWidth="1"/>
    <col min="6" max="6" width="10.25" style="6" customWidth="1"/>
    <col min="7" max="7" width="13.5" style="6" customWidth="1"/>
    <col min="8" max="8" width="13.25" style="6" customWidth="1"/>
    <col min="9" max="9" width="11.25" style="6" customWidth="1"/>
    <col min="10" max="10" width="8.125" style="6" hidden="1" customWidth="1"/>
    <col min="11" max="11" width="9.5" style="6" customWidth="1"/>
    <col min="12" max="12" width="9.75" style="6" customWidth="1"/>
    <col min="13" max="13" width="10" style="6" customWidth="1"/>
    <col min="14" max="14" width="10.5" style="6" customWidth="1"/>
    <col min="15" max="15" width="10.25" style="6" customWidth="1"/>
    <col min="16" max="16" width="11" style="6" customWidth="1"/>
    <col min="17" max="17" width="5.875" style="6" customWidth="1"/>
    <col min="18" max="18" width="13.5" style="72" customWidth="1"/>
    <col min="19" max="22" width="11" style="6" customWidth="1"/>
    <col min="23" max="23" width="12.375" style="6" customWidth="1"/>
    <col min="24" max="24" width="14" style="8" customWidth="1"/>
    <col min="25" max="16384" width="9" style="8"/>
  </cols>
  <sheetData>
    <row r="1" spans="1:30" s="4" customFormat="1" ht="18" customHeight="1" x14ac:dyDescent="0.3">
      <c r="A1" s="1"/>
      <c r="B1" s="2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/>
    </row>
    <row r="2" spans="1:30" s="4" customFormat="1" ht="1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3"/>
    </row>
    <row r="3" spans="1:30" s="4" customFormat="1" ht="18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" t="s">
        <v>0</v>
      </c>
    </row>
    <row r="4" spans="1:30" s="4" customFormat="1" ht="18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" t="s">
        <v>1</v>
      </c>
    </row>
    <row r="5" spans="1:30" s="4" customFormat="1" ht="18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" t="s">
        <v>2</v>
      </c>
    </row>
    <row r="6" spans="1:30" ht="18" customHeight="1" x14ac:dyDescent="0.25">
      <c r="A6" s="6"/>
      <c r="B6" s="6"/>
      <c r="C6" s="6"/>
      <c r="R6" s="6"/>
      <c r="W6" s="7"/>
    </row>
    <row r="7" spans="1:30" ht="18" customHeight="1" x14ac:dyDescent="0.25">
      <c r="A7" s="6"/>
      <c r="B7" s="6"/>
      <c r="C7" s="6"/>
      <c r="R7" s="6"/>
      <c r="W7" s="7"/>
    </row>
    <row r="8" spans="1:30" ht="18" customHeight="1" x14ac:dyDescent="0.25">
      <c r="A8" s="6"/>
      <c r="B8" s="6"/>
      <c r="C8" s="6"/>
      <c r="R8" s="6"/>
      <c r="W8" s="7"/>
    </row>
    <row r="9" spans="1:30" ht="18" customHeight="1" x14ac:dyDescent="0.25">
      <c r="A9" s="9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30" ht="17.2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30" ht="17.25" customHeight="1" thickBot="1" x14ac:dyDescent="0.3">
      <c r="A11" s="6"/>
      <c r="B11" s="6"/>
      <c r="C11" s="6"/>
      <c r="R11" s="6"/>
      <c r="W11" s="7"/>
    </row>
    <row r="12" spans="1:30" s="15" customFormat="1" ht="21" customHeight="1" thickBot="1" x14ac:dyDescent="0.25">
      <c r="A12" s="10" t="s">
        <v>4</v>
      </c>
      <c r="B12" s="11" t="s">
        <v>5</v>
      </c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10</v>
      </c>
      <c r="H12" s="11" t="s">
        <v>11</v>
      </c>
      <c r="I12" s="11" t="s">
        <v>12</v>
      </c>
      <c r="J12" s="12" t="s">
        <v>13</v>
      </c>
      <c r="K12" s="12"/>
      <c r="L12" s="12"/>
      <c r="M12" s="12"/>
      <c r="N12" s="12"/>
      <c r="O12" s="12"/>
      <c r="P12" s="12"/>
      <c r="Q12" s="12" t="s">
        <v>14</v>
      </c>
      <c r="R12" s="12"/>
      <c r="S12" s="12"/>
      <c r="T12" s="12"/>
      <c r="U12" s="12"/>
      <c r="V12" s="12"/>
      <c r="W12" s="13"/>
      <c r="X12" s="14"/>
    </row>
    <row r="13" spans="1:30" s="15" customFormat="1" ht="64.5" customHeight="1" thickBot="1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8"/>
      <c r="K13" s="18" t="s">
        <v>15</v>
      </c>
      <c r="L13" s="18" t="s">
        <v>16</v>
      </c>
      <c r="M13" s="18" t="s">
        <v>17</v>
      </c>
      <c r="N13" s="18" t="s">
        <v>18</v>
      </c>
      <c r="O13" s="18" t="s">
        <v>19</v>
      </c>
      <c r="P13" s="18" t="s">
        <v>20</v>
      </c>
      <c r="Q13" s="18"/>
      <c r="R13" s="18" t="s">
        <v>15</v>
      </c>
      <c r="S13" s="18" t="s">
        <v>16</v>
      </c>
      <c r="T13" s="18" t="s">
        <v>21</v>
      </c>
      <c r="U13" s="18" t="s">
        <v>22</v>
      </c>
      <c r="V13" s="18" t="s">
        <v>23</v>
      </c>
      <c r="W13" s="18" t="s">
        <v>20</v>
      </c>
      <c r="X13" s="19" t="s">
        <v>24</v>
      </c>
    </row>
    <row r="14" spans="1:30" s="15" customFormat="1" ht="26.25" thickBot="1" x14ac:dyDescent="0.25">
      <c r="A14" s="20"/>
      <c r="B14" s="21"/>
      <c r="C14" s="22" t="s">
        <v>25</v>
      </c>
      <c r="D14" s="22" t="s">
        <v>26</v>
      </c>
      <c r="E14" s="21"/>
      <c r="F14" s="21"/>
      <c r="G14" s="22" t="s">
        <v>27</v>
      </c>
      <c r="H14" s="22" t="s">
        <v>27</v>
      </c>
      <c r="I14" s="22" t="s">
        <v>27</v>
      </c>
      <c r="J14" s="22"/>
      <c r="K14" s="22" t="s">
        <v>26</v>
      </c>
      <c r="L14" s="22" t="s">
        <v>26</v>
      </c>
      <c r="M14" s="22"/>
      <c r="N14" s="22"/>
      <c r="O14" s="22"/>
      <c r="P14" s="22" t="s">
        <v>26</v>
      </c>
      <c r="Q14" s="22"/>
      <c r="R14" s="22" t="s">
        <v>27</v>
      </c>
      <c r="S14" s="22" t="s">
        <v>27</v>
      </c>
      <c r="T14" s="22" t="s">
        <v>27</v>
      </c>
      <c r="U14" s="22" t="s">
        <v>27</v>
      </c>
      <c r="V14" s="22" t="s">
        <v>27</v>
      </c>
      <c r="W14" s="23" t="s">
        <v>27</v>
      </c>
      <c r="X14" s="24"/>
    </row>
    <row r="15" spans="1:30" s="29" customFormat="1" ht="27.75" customHeight="1" x14ac:dyDescent="0.25">
      <c r="A15" s="25"/>
      <c r="B15" s="26" t="s">
        <v>28</v>
      </c>
      <c r="C15" s="26"/>
      <c r="D15" s="26"/>
      <c r="E15" s="26"/>
      <c r="F15" s="26"/>
      <c r="G15" s="26">
        <f>W15</f>
        <v>86.3005</v>
      </c>
      <c r="H15" s="26"/>
      <c r="I15" s="27">
        <f>Q15</f>
        <v>0</v>
      </c>
      <c r="J15" s="27"/>
      <c r="K15" s="27"/>
      <c r="L15" s="27"/>
      <c r="M15" s="27"/>
      <c r="N15" s="27"/>
      <c r="O15" s="27"/>
      <c r="P15" s="27"/>
      <c r="Q15" s="27"/>
      <c r="R15" s="27">
        <f>R16+R37+R50</f>
        <v>18.728000000000002</v>
      </c>
      <c r="S15" s="27">
        <f t="shared" ref="S15:V15" si="0">S16+S37+S50</f>
        <v>18.633500000000002</v>
      </c>
      <c r="T15" s="27">
        <f t="shared" si="0"/>
        <v>43.777000000000001</v>
      </c>
      <c r="U15" s="27">
        <f t="shared" si="0"/>
        <v>2.8820000000000001</v>
      </c>
      <c r="V15" s="27">
        <f t="shared" si="0"/>
        <v>2.2800000000000002</v>
      </c>
      <c r="W15" s="27">
        <f>W16+W37+W50</f>
        <v>86.3005</v>
      </c>
      <c r="X15" s="28"/>
      <c r="Y15" s="8"/>
      <c r="Z15" s="8"/>
      <c r="AA15" s="8"/>
      <c r="AB15" s="8"/>
      <c r="AC15" s="8"/>
      <c r="AD15" s="8"/>
    </row>
    <row r="16" spans="1:30" s="29" customFormat="1" ht="31.5" x14ac:dyDescent="0.25">
      <c r="A16" s="30">
        <v>1</v>
      </c>
      <c r="B16" s="31" t="s">
        <v>29</v>
      </c>
      <c r="C16" s="31"/>
      <c r="D16" s="31"/>
      <c r="E16" s="31"/>
      <c r="F16" s="31"/>
      <c r="G16" s="26">
        <f t="shared" ref="G16:G44" si="1">W16</f>
        <v>14.555</v>
      </c>
      <c r="H16" s="31"/>
      <c r="I16" s="26">
        <f t="shared" ref="I16:I41" si="2">Q16</f>
        <v>0</v>
      </c>
      <c r="J16" s="31"/>
      <c r="K16" s="31"/>
      <c r="L16" s="31"/>
      <c r="M16" s="31"/>
      <c r="N16" s="31"/>
      <c r="O16" s="31"/>
      <c r="P16" s="31"/>
      <c r="Q16" s="32"/>
      <c r="R16" s="32">
        <f>R17+R25+R29+R34</f>
        <v>1.6419999999999999</v>
      </c>
      <c r="S16" s="32">
        <f>S17+S25+S29+S34</f>
        <v>4.2279999999999998</v>
      </c>
      <c r="T16" s="32">
        <f>T17+T25+T29+T34</f>
        <v>3.5230000000000006</v>
      </c>
      <c r="U16" s="32">
        <f>U17+U25+U29+U34</f>
        <v>2.8820000000000001</v>
      </c>
      <c r="V16" s="32">
        <f>V17+V25+V29+V34</f>
        <v>2.2800000000000002</v>
      </c>
      <c r="W16" s="33">
        <f t="shared" ref="W16:W28" si="3">SUM(R16:V16)</f>
        <v>14.555</v>
      </c>
      <c r="X16" s="34"/>
    </row>
    <row r="17" spans="1:28" s="29" customFormat="1" ht="31.5" x14ac:dyDescent="0.25">
      <c r="A17" s="35" t="s">
        <v>30</v>
      </c>
      <c r="B17" s="31" t="s">
        <v>31</v>
      </c>
      <c r="C17" s="31"/>
      <c r="D17" s="31"/>
      <c r="E17" s="31"/>
      <c r="F17" s="31"/>
      <c r="G17" s="26">
        <f t="shared" si="1"/>
        <v>6.9030000000000005</v>
      </c>
      <c r="H17" s="31"/>
      <c r="I17" s="26">
        <f t="shared" si="2"/>
        <v>0</v>
      </c>
      <c r="J17" s="31"/>
      <c r="K17" s="31"/>
      <c r="L17" s="31"/>
      <c r="M17" s="31"/>
      <c r="N17" s="31"/>
      <c r="O17" s="31"/>
      <c r="P17" s="31"/>
      <c r="Q17" s="32"/>
      <c r="R17" s="32">
        <f>SUM(R18:R24)</f>
        <v>0.79100000000000004</v>
      </c>
      <c r="S17" s="32">
        <f>SUM(S18:S24)</f>
        <v>3.7539999999999996</v>
      </c>
      <c r="T17" s="32">
        <f>SUM(T18:T24)</f>
        <v>0.82000000000000006</v>
      </c>
      <c r="U17" s="32">
        <f>SUM(U18:U24)</f>
        <v>1.538</v>
      </c>
      <c r="V17" s="32">
        <f>SUM(V18:V24)</f>
        <v>0</v>
      </c>
      <c r="W17" s="33">
        <f t="shared" si="3"/>
        <v>6.9030000000000005</v>
      </c>
      <c r="X17" s="34"/>
    </row>
    <row r="18" spans="1:28" ht="47.25" x14ac:dyDescent="0.3">
      <c r="A18" s="36">
        <v>1</v>
      </c>
      <c r="B18" s="37" t="s">
        <v>32</v>
      </c>
      <c r="C18" s="38" t="s">
        <v>33</v>
      </c>
      <c r="D18" s="38" t="s">
        <v>34</v>
      </c>
      <c r="E18" s="38">
        <v>2016</v>
      </c>
      <c r="F18" s="38">
        <v>2016</v>
      </c>
      <c r="G18" s="26">
        <f>W18</f>
        <v>2.2999999999999998</v>
      </c>
      <c r="H18" s="38"/>
      <c r="I18" s="39">
        <f t="shared" si="2"/>
        <v>0</v>
      </c>
      <c r="J18" s="38"/>
      <c r="K18" s="38"/>
      <c r="L18" s="38" t="s">
        <v>34</v>
      </c>
      <c r="M18" s="38"/>
      <c r="N18" s="38"/>
      <c r="O18" s="38"/>
      <c r="P18" s="38" t="s">
        <v>34</v>
      </c>
      <c r="Q18" s="40"/>
      <c r="R18" s="38"/>
      <c r="S18" s="38">
        <v>2.2999999999999998</v>
      </c>
      <c r="T18" s="41"/>
      <c r="U18" s="41"/>
      <c r="V18" s="41"/>
      <c r="W18" s="41">
        <f>SUM(R18:V18)</f>
        <v>2.2999999999999998</v>
      </c>
      <c r="X18" s="42" t="s">
        <v>35</v>
      </c>
      <c r="Y18" s="43"/>
      <c r="Z18" s="6"/>
      <c r="AA18" s="6"/>
      <c r="AB18" s="6"/>
    </row>
    <row r="19" spans="1:28" ht="47.25" x14ac:dyDescent="0.3">
      <c r="A19" s="44">
        <v>2</v>
      </c>
      <c r="B19" s="45" t="s">
        <v>36</v>
      </c>
      <c r="C19" s="41"/>
      <c r="D19" s="46" t="s">
        <v>37</v>
      </c>
      <c r="E19" s="41">
        <v>2015</v>
      </c>
      <c r="F19" s="41">
        <v>2015</v>
      </c>
      <c r="G19" s="26">
        <v>0.79100000000000004</v>
      </c>
      <c r="H19" s="41"/>
      <c r="I19" s="39">
        <v>0</v>
      </c>
      <c r="J19" s="41"/>
      <c r="K19" s="46" t="s">
        <v>37</v>
      </c>
      <c r="L19" s="41"/>
      <c r="M19" s="41"/>
      <c r="N19" s="41"/>
      <c r="O19" s="41"/>
      <c r="P19" s="46" t="s">
        <v>37</v>
      </c>
      <c r="Q19" s="47"/>
      <c r="R19" s="41">
        <v>0.79100000000000004</v>
      </c>
      <c r="S19" s="41"/>
      <c r="T19" s="41"/>
      <c r="U19" s="41"/>
      <c r="V19" s="41"/>
      <c r="W19" s="41">
        <f t="shared" si="3"/>
        <v>0.79100000000000004</v>
      </c>
      <c r="X19" s="42" t="s">
        <v>35</v>
      </c>
      <c r="Y19" s="43"/>
      <c r="Z19" s="6"/>
      <c r="AA19" s="6"/>
      <c r="AB19" s="6"/>
    </row>
    <row r="20" spans="1:28" ht="65.25" customHeight="1" x14ac:dyDescent="0.25">
      <c r="A20" s="36">
        <v>3</v>
      </c>
      <c r="B20" s="45" t="s">
        <v>38</v>
      </c>
      <c r="C20" s="41" t="s">
        <v>33</v>
      </c>
      <c r="D20" s="41" t="s">
        <v>39</v>
      </c>
      <c r="E20" s="41">
        <v>2016</v>
      </c>
      <c r="F20" s="41">
        <v>2016</v>
      </c>
      <c r="G20" s="26">
        <f t="shared" si="1"/>
        <v>0.754</v>
      </c>
      <c r="H20" s="41"/>
      <c r="I20" s="39">
        <f t="shared" si="2"/>
        <v>0</v>
      </c>
      <c r="J20" s="41"/>
      <c r="K20" s="41"/>
      <c r="L20" s="41" t="s">
        <v>40</v>
      </c>
      <c r="M20" s="41"/>
      <c r="N20" s="41"/>
      <c r="O20" s="41"/>
      <c r="P20" s="41" t="s">
        <v>40</v>
      </c>
      <c r="Q20" s="41"/>
      <c r="R20" s="41"/>
      <c r="S20" s="41">
        <v>0.754</v>
      </c>
      <c r="T20" s="41"/>
      <c r="U20" s="41"/>
      <c r="V20" s="41"/>
      <c r="W20" s="41">
        <f t="shared" si="3"/>
        <v>0.754</v>
      </c>
      <c r="X20" s="48" t="s">
        <v>35</v>
      </c>
    </row>
    <row r="21" spans="1:28" ht="43.9" customHeight="1" x14ac:dyDescent="0.25">
      <c r="A21" s="44">
        <v>4</v>
      </c>
      <c r="B21" s="45" t="s">
        <v>41</v>
      </c>
      <c r="C21" s="41" t="s">
        <v>33</v>
      </c>
      <c r="D21" s="41"/>
      <c r="E21" s="41">
        <v>2017</v>
      </c>
      <c r="F21" s="41">
        <v>2018</v>
      </c>
      <c r="G21" s="26">
        <f t="shared" si="1"/>
        <v>1.7000000000000002</v>
      </c>
      <c r="H21" s="41"/>
      <c r="I21" s="39">
        <v>0</v>
      </c>
      <c r="J21" s="41"/>
      <c r="K21" s="41"/>
      <c r="L21" s="41"/>
      <c r="M21" s="41"/>
      <c r="N21" s="41"/>
      <c r="O21" s="41"/>
      <c r="P21" s="41"/>
      <c r="Q21" s="41"/>
      <c r="R21" s="47"/>
      <c r="S21" s="47"/>
      <c r="T21" s="47">
        <v>0.4</v>
      </c>
      <c r="U21" s="47">
        <v>1.3</v>
      </c>
      <c r="V21" s="47"/>
      <c r="W21" s="41">
        <f t="shared" si="3"/>
        <v>1.7000000000000002</v>
      </c>
      <c r="X21" s="48" t="s">
        <v>35</v>
      </c>
    </row>
    <row r="22" spans="1:28" ht="36" customHeight="1" x14ac:dyDescent="0.25">
      <c r="A22" s="36">
        <v>5</v>
      </c>
      <c r="B22" s="45" t="s">
        <v>42</v>
      </c>
      <c r="C22" s="41" t="s">
        <v>33</v>
      </c>
      <c r="D22" s="41"/>
      <c r="E22" s="41">
        <v>2018</v>
      </c>
      <c r="F22" s="41">
        <v>2018</v>
      </c>
      <c r="G22" s="26">
        <f t="shared" si="1"/>
        <v>0.23799999999999999</v>
      </c>
      <c r="H22" s="41"/>
      <c r="I22" s="39">
        <v>0</v>
      </c>
      <c r="J22" s="41"/>
      <c r="K22" s="41"/>
      <c r="L22" s="41"/>
      <c r="M22" s="41"/>
      <c r="N22" s="41"/>
      <c r="O22" s="41"/>
      <c r="P22" s="41"/>
      <c r="Q22" s="41"/>
      <c r="R22" s="47"/>
      <c r="S22" s="47"/>
      <c r="T22" s="47"/>
      <c r="U22" s="47">
        <v>0.23799999999999999</v>
      </c>
      <c r="V22" s="47"/>
      <c r="W22" s="41">
        <f t="shared" si="3"/>
        <v>0.23799999999999999</v>
      </c>
      <c r="X22" s="48" t="s">
        <v>35</v>
      </c>
    </row>
    <row r="23" spans="1:28" ht="51" customHeight="1" x14ac:dyDescent="0.25">
      <c r="A23" s="44">
        <v>6</v>
      </c>
      <c r="B23" s="45" t="s">
        <v>43</v>
      </c>
      <c r="C23" s="41" t="s">
        <v>33</v>
      </c>
      <c r="D23" s="41"/>
      <c r="E23" s="41">
        <v>2017</v>
      </c>
      <c r="F23" s="41">
        <v>2017</v>
      </c>
      <c r="G23" s="26">
        <f t="shared" si="1"/>
        <v>0.42</v>
      </c>
      <c r="H23" s="41"/>
      <c r="I23" s="39">
        <v>0</v>
      </c>
      <c r="J23" s="41"/>
      <c r="K23" s="41"/>
      <c r="L23" s="41"/>
      <c r="M23" s="41"/>
      <c r="N23" s="41"/>
      <c r="O23" s="41"/>
      <c r="P23" s="41"/>
      <c r="Q23" s="41"/>
      <c r="R23" s="47"/>
      <c r="S23" s="47"/>
      <c r="T23" s="47">
        <v>0.42</v>
      </c>
      <c r="U23" s="47"/>
      <c r="V23" s="47"/>
      <c r="W23" s="41">
        <f t="shared" si="3"/>
        <v>0.42</v>
      </c>
      <c r="X23" s="48" t="s">
        <v>35</v>
      </c>
    </row>
    <row r="24" spans="1:28" ht="47.25" customHeight="1" x14ac:dyDescent="0.25">
      <c r="A24" s="36">
        <v>7</v>
      </c>
      <c r="B24" s="45" t="s">
        <v>44</v>
      </c>
      <c r="C24" s="41" t="s">
        <v>33</v>
      </c>
      <c r="D24" s="41"/>
      <c r="E24" s="41">
        <v>2016</v>
      </c>
      <c r="F24" s="41">
        <v>2016</v>
      </c>
      <c r="G24" s="26">
        <f t="shared" si="1"/>
        <v>0.7</v>
      </c>
      <c r="H24" s="41"/>
      <c r="I24" s="39">
        <v>0</v>
      </c>
      <c r="J24" s="41"/>
      <c r="K24" s="41"/>
      <c r="L24" s="41"/>
      <c r="M24" s="41"/>
      <c r="N24" s="41"/>
      <c r="O24" s="41"/>
      <c r="P24" s="41"/>
      <c r="Q24" s="41"/>
      <c r="R24" s="47"/>
      <c r="S24" s="47">
        <v>0.7</v>
      </c>
      <c r="T24" s="47"/>
      <c r="U24" s="47"/>
      <c r="V24" s="47"/>
      <c r="W24" s="41">
        <f t="shared" si="3"/>
        <v>0.7</v>
      </c>
      <c r="X24" s="48" t="s">
        <v>35</v>
      </c>
    </row>
    <row r="25" spans="1:28" s="29" customFormat="1" ht="31.5" x14ac:dyDescent="0.25">
      <c r="A25" s="49" t="s">
        <v>45</v>
      </c>
      <c r="B25" s="33" t="s">
        <v>46</v>
      </c>
      <c r="C25" s="33"/>
      <c r="D25" s="33"/>
      <c r="E25" s="33"/>
      <c r="F25" s="33"/>
      <c r="G25" s="26">
        <f t="shared" si="1"/>
        <v>0</v>
      </c>
      <c r="H25" s="33"/>
      <c r="I25" s="26">
        <f t="shared" si="2"/>
        <v>0</v>
      </c>
      <c r="J25" s="33"/>
      <c r="K25" s="33"/>
      <c r="L25" s="33"/>
      <c r="M25" s="33"/>
      <c r="N25" s="33"/>
      <c r="O25" s="33"/>
      <c r="P25" s="33"/>
      <c r="Q25" s="33"/>
      <c r="R25" s="50">
        <f>R26+R27+R28</f>
        <v>0</v>
      </c>
      <c r="S25" s="50">
        <f>S26+S27+S28</f>
        <v>0</v>
      </c>
      <c r="T25" s="50">
        <f>T26+T27+T28</f>
        <v>0</v>
      </c>
      <c r="U25" s="50">
        <f>U26+U27+U28</f>
        <v>0</v>
      </c>
      <c r="V25" s="50">
        <f>V26+V27+V28</f>
        <v>0</v>
      </c>
      <c r="W25" s="41">
        <f t="shared" si="3"/>
        <v>0</v>
      </c>
      <c r="X25" s="34"/>
    </row>
    <row r="26" spans="1:28" x14ac:dyDescent="0.25">
      <c r="A26" s="36">
        <v>1</v>
      </c>
      <c r="B26" s="37" t="s">
        <v>47</v>
      </c>
      <c r="C26" s="41"/>
      <c r="D26" s="41"/>
      <c r="E26" s="41"/>
      <c r="F26" s="41"/>
      <c r="G26" s="26">
        <f t="shared" si="1"/>
        <v>0</v>
      </c>
      <c r="H26" s="41"/>
      <c r="I26" s="39">
        <f t="shared" si="2"/>
        <v>0</v>
      </c>
      <c r="J26" s="41"/>
      <c r="K26" s="41"/>
      <c r="L26" s="41"/>
      <c r="M26" s="41"/>
      <c r="N26" s="41"/>
      <c r="O26" s="41"/>
      <c r="P26" s="41"/>
      <c r="Q26" s="41"/>
      <c r="R26" s="47"/>
      <c r="S26" s="47"/>
      <c r="T26" s="47"/>
      <c r="U26" s="47"/>
      <c r="V26" s="47"/>
      <c r="W26" s="41">
        <f t="shared" si="3"/>
        <v>0</v>
      </c>
      <c r="X26" s="34"/>
    </row>
    <row r="27" spans="1:28" x14ac:dyDescent="0.25">
      <c r="A27" s="36">
        <v>2</v>
      </c>
      <c r="B27" s="37" t="s">
        <v>48</v>
      </c>
      <c r="C27" s="41"/>
      <c r="D27" s="41"/>
      <c r="E27" s="41"/>
      <c r="F27" s="41"/>
      <c r="G27" s="26">
        <f t="shared" si="1"/>
        <v>0</v>
      </c>
      <c r="H27" s="41"/>
      <c r="I27" s="39">
        <f t="shared" si="2"/>
        <v>0</v>
      </c>
      <c r="J27" s="41"/>
      <c r="K27" s="41"/>
      <c r="L27" s="41"/>
      <c r="M27" s="41"/>
      <c r="N27" s="41"/>
      <c r="O27" s="41"/>
      <c r="P27" s="41"/>
      <c r="Q27" s="41"/>
      <c r="R27" s="47"/>
      <c r="S27" s="47"/>
      <c r="T27" s="47"/>
      <c r="U27" s="47"/>
      <c r="V27" s="47"/>
      <c r="W27" s="41">
        <f t="shared" si="3"/>
        <v>0</v>
      </c>
      <c r="X27" s="34"/>
    </row>
    <row r="28" spans="1:28" x14ac:dyDescent="0.25">
      <c r="A28" s="44" t="s">
        <v>49</v>
      </c>
      <c r="B28" s="45"/>
      <c r="C28" s="41"/>
      <c r="D28" s="41"/>
      <c r="E28" s="41"/>
      <c r="F28" s="41"/>
      <c r="G28" s="26">
        <f t="shared" si="1"/>
        <v>0</v>
      </c>
      <c r="H28" s="41"/>
      <c r="I28" s="39">
        <f t="shared" si="2"/>
        <v>0</v>
      </c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>
        <f t="shared" si="3"/>
        <v>0</v>
      </c>
      <c r="X28" s="34"/>
    </row>
    <row r="29" spans="1:28" s="29" customFormat="1" ht="31.5" x14ac:dyDescent="0.25">
      <c r="A29" s="49" t="s">
        <v>50</v>
      </c>
      <c r="B29" s="33" t="s">
        <v>51</v>
      </c>
      <c r="C29" s="33"/>
      <c r="D29" s="33"/>
      <c r="E29" s="33"/>
      <c r="F29" s="33"/>
      <c r="G29" s="26">
        <f t="shared" si="1"/>
        <v>7.652000000000001</v>
      </c>
      <c r="H29" s="33"/>
      <c r="I29" s="26">
        <f t="shared" si="2"/>
        <v>0</v>
      </c>
      <c r="J29" s="33"/>
      <c r="K29" s="33"/>
      <c r="L29" s="33"/>
      <c r="M29" s="33"/>
      <c r="N29" s="33"/>
      <c r="O29" s="33"/>
      <c r="P29" s="33"/>
      <c r="Q29" s="33"/>
      <c r="R29" s="33">
        <f>SUM(R30:R33)</f>
        <v>0.85099999999999998</v>
      </c>
      <c r="S29" s="33">
        <f>SUM(S30:S33)</f>
        <v>0.47399999999999998</v>
      </c>
      <c r="T29" s="33">
        <f>SUM(T30:T33)</f>
        <v>2.7030000000000003</v>
      </c>
      <c r="U29" s="33">
        <f>SUM(U30:U33)</f>
        <v>1.3440000000000001</v>
      </c>
      <c r="V29" s="33">
        <f>SUM(V30:V33)</f>
        <v>2.2800000000000002</v>
      </c>
      <c r="W29" s="33">
        <f>SUM(R29:V29)</f>
        <v>7.652000000000001</v>
      </c>
      <c r="X29" s="34"/>
    </row>
    <row r="30" spans="1:28" ht="54.75" customHeight="1" x14ac:dyDescent="0.25">
      <c r="A30" s="44">
        <v>1</v>
      </c>
      <c r="B30" s="45" t="s">
        <v>52</v>
      </c>
      <c r="C30" s="41" t="s">
        <v>33</v>
      </c>
      <c r="D30" s="41"/>
      <c r="E30" s="41">
        <v>2017</v>
      </c>
      <c r="F30" s="41">
        <v>2018</v>
      </c>
      <c r="G30" s="26">
        <f t="shared" si="1"/>
        <v>2.1219999999999999</v>
      </c>
      <c r="H30" s="41"/>
      <c r="I30" s="39">
        <f t="shared" si="2"/>
        <v>0</v>
      </c>
      <c r="J30" s="51"/>
      <c r="K30" s="51"/>
      <c r="L30" s="51"/>
      <c r="M30" s="51"/>
      <c r="N30" s="51"/>
      <c r="O30" s="51"/>
      <c r="P30" s="51"/>
      <c r="Q30" s="41"/>
      <c r="R30" s="41"/>
      <c r="S30" s="41"/>
      <c r="T30" s="41">
        <v>0.77800000000000002</v>
      </c>
      <c r="U30" s="41">
        <v>1.3440000000000001</v>
      </c>
      <c r="V30" s="47"/>
      <c r="W30" s="41">
        <f>SUM(R30:V30)</f>
        <v>2.1219999999999999</v>
      </c>
      <c r="X30" s="48" t="s">
        <v>35</v>
      </c>
    </row>
    <row r="31" spans="1:28" ht="95.25" customHeight="1" x14ac:dyDescent="0.25">
      <c r="A31" s="44">
        <v>2</v>
      </c>
      <c r="B31" s="52" t="s">
        <v>53</v>
      </c>
      <c r="C31" s="41" t="s">
        <v>33</v>
      </c>
      <c r="D31" s="41"/>
      <c r="E31" s="41">
        <v>2015</v>
      </c>
      <c r="F31" s="41">
        <v>2017</v>
      </c>
      <c r="G31" s="26">
        <f t="shared" si="1"/>
        <v>2.25</v>
      </c>
      <c r="H31" s="41"/>
      <c r="I31" s="39">
        <f t="shared" si="2"/>
        <v>0</v>
      </c>
      <c r="J31" s="41"/>
      <c r="K31" s="41"/>
      <c r="L31" s="41"/>
      <c r="M31" s="41"/>
      <c r="N31" s="41"/>
      <c r="O31" s="41"/>
      <c r="P31" s="41"/>
      <c r="Q31" s="41"/>
      <c r="R31" s="47">
        <v>0.47599999999999998</v>
      </c>
      <c r="S31" s="47">
        <v>0.47399999999999998</v>
      </c>
      <c r="T31" s="47">
        <v>1.3</v>
      </c>
      <c r="U31" s="47"/>
      <c r="V31" s="47"/>
      <c r="W31" s="47">
        <f t="shared" ref="W31:W48" si="4">SUM(R31:V31)</f>
        <v>2.25</v>
      </c>
      <c r="X31" s="42" t="s">
        <v>35</v>
      </c>
      <c r="Y31" s="6"/>
      <c r="Z31" s="6"/>
      <c r="AA31" s="6"/>
    </row>
    <row r="32" spans="1:28" ht="63" x14ac:dyDescent="0.25">
      <c r="A32" s="44">
        <v>3</v>
      </c>
      <c r="B32" s="45" t="s">
        <v>54</v>
      </c>
      <c r="C32" s="41" t="s">
        <v>33</v>
      </c>
      <c r="D32" s="41"/>
      <c r="E32" s="41">
        <v>2019</v>
      </c>
      <c r="F32" s="41">
        <v>2019</v>
      </c>
      <c r="G32" s="26">
        <f t="shared" si="1"/>
        <v>1.28</v>
      </c>
      <c r="H32" s="41"/>
      <c r="I32" s="39">
        <f t="shared" si="2"/>
        <v>0</v>
      </c>
      <c r="J32" s="41"/>
      <c r="K32" s="41"/>
      <c r="L32" s="41"/>
      <c r="M32" s="41"/>
      <c r="N32" s="41"/>
      <c r="O32" s="41"/>
      <c r="P32" s="41"/>
      <c r="Q32" s="41"/>
      <c r="R32" s="47"/>
      <c r="S32" s="47"/>
      <c r="T32" s="47"/>
      <c r="U32" s="47"/>
      <c r="V32" s="47">
        <v>1.28</v>
      </c>
      <c r="W32" s="47">
        <f t="shared" si="4"/>
        <v>1.28</v>
      </c>
      <c r="X32" s="48" t="s">
        <v>35</v>
      </c>
    </row>
    <row r="33" spans="1:29" ht="47.25" x14ac:dyDescent="0.25">
      <c r="A33" s="44">
        <v>4</v>
      </c>
      <c r="B33" s="45" t="s">
        <v>55</v>
      </c>
      <c r="C33" s="41" t="s">
        <v>33</v>
      </c>
      <c r="D33" s="41"/>
      <c r="E33" s="41">
        <v>2015</v>
      </c>
      <c r="F33" s="41">
        <v>2019</v>
      </c>
      <c r="G33" s="26">
        <f t="shared" si="1"/>
        <v>2</v>
      </c>
      <c r="H33" s="41"/>
      <c r="I33" s="39">
        <v>0</v>
      </c>
      <c r="J33" s="41"/>
      <c r="K33" s="41"/>
      <c r="L33" s="41"/>
      <c r="M33" s="41"/>
      <c r="N33" s="41"/>
      <c r="O33" s="41"/>
      <c r="P33" s="41"/>
      <c r="Q33" s="41"/>
      <c r="R33" s="47">
        <v>0.375</v>
      </c>
      <c r="S33" s="47"/>
      <c r="T33" s="47">
        <v>0.625</v>
      </c>
      <c r="U33" s="47"/>
      <c r="V33" s="47">
        <v>1</v>
      </c>
      <c r="W33" s="47">
        <f t="shared" si="4"/>
        <v>2</v>
      </c>
      <c r="X33" s="42" t="s">
        <v>35</v>
      </c>
      <c r="Y33" s="6"/>
      <c r="Z33" s="6"/>
      <c r="AA33" s="6"/>
    </row>
    <row r="34" spans="1:29" s="29" customFormat="1" ht="47.25" x14ac:dyDescent="0.25">
      <c r="A34" s="49" t="s">
        <v>56</v>
      </c>
      <c r="B34" s="33" t="s">
        <v>57</v>
      </c>
      <c r="C34" s="33"/>
      <c r="D34" s="33"/>
      <c r="E34" s="33"/>
      <c r="F34" s="33"/>
      <c r="G34" s="26">
        <f t="shared" si="1"/>
        <v>0</v>
      </c>
      <c r="H34" s="33"/>
      <c r="I34" s="39">
        <f t="shared" si="2"/>
        <v>0</v>
      </c>
      <c r="J34" s="33"/>
      <c r="K34" s="33"/>
      <c r="L34" s="33"/>
      <c r="M34" s="33"/>
      <c r="N34" s="33"/>
      <c r="O34" s="33"/>
      <c r="P34" s="33"/>
      <c r="Q34" s="33"/>
      <c r="R34" s="50">
        <f>R35+R36</f>
        <v>0</v>
      </c>
      <c r="S34" s="50">
        <f>S35+S36</f>
        <v>0</v>
      </c>
      <c r="T34" s="50"/>
      <c r="U34" s="50"/>
      <c r="V34" s="50"/>
      <c r="W34" s="41">
        <f t="shared" si="4"/>
        <v>0</v>
      </c>
      <c r="X34" s="34"/>
    </row>
    <row r="35" spans="1:29" x14ac:dyDescent="0.25">
      <c r="A35" s="44">
        <v>1</v>
      </c>
      <c r="B35" s="45" t="s">
        <v>47</v>
      </c>
      <c r="C35" s="41"/>
      <c r="D35" s="41"/>
      <c r="E35" s="41"/>
      <c r="F35" s="41"/>
      <c r="G35" s="26">
        <f t="shared" si="1"/>
        <v>0</v>
      </c>
      <c r="H35" s="41"/>
      <c r="I35" s="39">
        <f t="shared" si="2"/>
        <v>0</v>
      </c>
      <c r="J35" s="41"/>
      <c r="K35" s="41"/>
      <c r="L35" s="41"/>
      <c r="M35" s="41"/>
      <c r="N35" s="41"/>
      <c r="O35" s="41"/>
      <c r="P35" s="41"/>
      <c r="Q35" s="41"/>
      <c r="R35" s="47"/>
      <c r="S35" s="47"/>
      <c r="T35" s="47"/>
      <c r="U35" s="47"/>
      <c r="V35" s="47"/>
      <c r="W35" s="41">
        <f t="shared" si="4"/>
        <v>0</v>
      </c>
      <c r="X35" s="34"/>
    </row>
    <row r="36" spans="1:29" x14ac:dyDescent="0.25">
      <c r="A36" s="44" t="s">
        <v>49</v>
      </c>
      <c r="B36" s="45"/>
      <c r="C36" s="41"/>
      <c r="D36" s="41"/>
      <c r="E36" s="41"/>
      <c r="F36" s="41"/>
      <c r="G36" s="26">
        <f t="shared" si="1"/>
        <v>0</v>
      </c>
      <c r="H36" s="41"/>
      <c r="I36" s="53">
        <f t="shared" si="2"/>
        <v>0</v>
      </c>
      <c r="J36" s="41"/>
      <c r="K36" s="41"/>
      <c r="L36" s="41"/>
      <c r="M36" s="41"/>
      <c r="N36" s="41"/>
      <c r="O36" s="41"/>
      <c r="P36" s="41"/>
      <c r="Q36" s="41"/>
      <c r="R36" s="47"/>
      <c r="S36" s="47"/>
      <c r="T36" s="47"/>
      <c r="U36" s="47"/>
      <c r="V36" s="47"/>
      <c r="W36" s="41">
        <f t="shared" si="4"/>
        <v>0</v>
      </c>
      <c r="X36" s="34"/>
    </row>
    <row r="37" spans="1:29" s="29" customFormat="1" x14ac:dyDescent="0.25">
      <c r="A37" s="30" t="s">
        <v>58</v>
      </c>
      <c r="B37" s="31" t="s">
        <v>59</v>
      </c>
      <c r="C37" s="31"/>
      <c r="D37" s="31"/>
      <c r="E37" s="31"/>
      <c r="F37" s="31"/>
      <c r="G37" s="26">
        <f t="shared" si="1"/>
        <v>68.964500000000001</v>
      </c>
      <c r="H37" s="31">
        <f t="shared" ref="H37:V37" si="5">H38+H40</f>
        <v>0</v>
      </c>
      <c r="I37" s="31">
        <f t="shared" si="5"/>
        <v>0</v>
      </c>
      <c r="J37" s="31"/>
      <c r="K37" s="31">
        <f t="shared" si="5"/>
        <v>0</v>
      </c>
      <c r="L37" s="31">
        <f t="shared" si="5"/>
        <v>0</v>
      </c>
      <c r="M37" s="31"/>
      <c r="N37" s="31"/>
      <c r="O37" s="31"/>
      <c r="P37" s="31">
        <f t="shared" si="5"/>
        <v>0</v>
      </c>
      <c r="Q37" s="31"/>
      <c r="R37" s="31">
        <f t="shared" si="5"/>
        <v>17.086000000000002</v>
      </c>
      <c r="S37" s="31">
        <f t="shared" si="5"/>
        <v>12.7155</v>
      </c>
      <c r="T37" s="31">
        <f t="shared" si="5"/>
        <v>39.162999999999997</v>
      </c>
      <c r="U37" s="31">
        <f t="shared" si="5"/>
        <v>0</v>
      </c>
      <c r="V37" s="31">
        <f t="shared" si="5"/>
        <v>0</v>
      </c>
      <c r="W37" s="33">
        <f t="shared" si="4"/>
        <v>68.964500000000001</v>
      </c>
      <c r="X37" s="34"/>
    </row>
    <row r="38" spans="1:29" s="29" customFormat="1" ht="31.5" x14ac:dyDescent="0.25">
      <c r="A38" s="35" t="s">
        <v>60</v>
      </c>
      <c r="B38" s="31" t="s">
        <v>31</v>
      </c>
      <c r="C38" s="31"/>
      <c r="D38" s="31"/>
      <c r="E38" s="31"/>
      <c r="F38" s="31"/>
      <c r="G38" s="26">
        <f t="shared" si="1"/>
        <v>0</v>
      </c>
      <c r="H38" s="26">
        <f t="shared" ref="H38:S38" si="6">SUM(H39:H39)</f>
        <v>0</v>
      </c>
      <c r="I38" s="26">
        <f t="shared" si="6"/>
        <v>0</v>
      </c>
      <c r="J38" s="26"/>
      <c r="K38" s="26">
        <f t="shared" si="6"/>
        <v>0</v>
      </c>
      <c r="L38" s="26">
        <f t="shared" si="6"/>
        <v>0</v>
      </c>
      <c r="M38" s="26"/>
      <c r="N38" s="26"/>
      <c r="O38" s="26"/>
      <c r="P38" s="26">
        <f t="shared" si="6"/>
        <v>0</v>
      </c>
      <c r="Q38" s="26"/>
      <c r="R38" s="26">
        <f t="shared" si="6"/>
        <v>0</v>
      </c>
      <c r="S38" s="26">
        <f t="shared" si="6"/>
        <v>0</v>
      </c>
      <c r="T38" s="26"/>
      <c r="U38" s="26"/>
      <c r="V38" s="26"/>
      <c r="W38" s="41">
        <f t="shared" si="4"/>
        <v>0</v>
      </c>
      <c r="X38" s="34"/>
    </row>
    <row r="39" spans="1:29" x14ac:dyDescent="0.25">
      <c r="A39" s="44" t="s">
        <v>49</v>
      </c>
      <c r="B39" s="45"/>
      <c r="C39" s="41"/>
      <c r="D39" s="41"/>
      <c r="E39" s="41"/>
      <c r="F39" s="41"/>
      <c r="G39" s="26">
        <f t="shared" si="1"/>
        <v>0</v>
      </c>
      <c r="H39" s="41"/>
      <c r="I39" s="53">
        <f t="shared" si="2"/>
        <v>0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>
        <f t="shared" si="4"/>
        <v>0</v>
      </c>
      <c r="X39" s="34"/>
    </row>
    <row r="40" spans="1:29" s="29" customFormat="1" x14ac:dyDescent="0.25">
      <c r="A40" s="54" t="s">
        <v>61</v>
      </c>
      <c r="B40" s="55" t="s">
        <v>62</v>
      </c>
      <c r="C40" s="33"/>
      <c r="D40" s="33"/>
      <c r="E40" s="33"/>
      <c r="F40" s="33"/>
      <c r="G40" s="26">
        <f t="shared" si="1"/>
        <v>68.964500000000001</v>
      </c>
      <c r="H40" s="31">
        <f>SUM(H41:H41)</f>
        <v>0</v>
      </c>
      <c r="I40" s="31">
        <f>SUM(I41:I41)</f>
        <v>0</v>
      </c>
      <c r="J40" s="31"/>
      <c r="K40" s="31">
        <f>SUM(K41:K41)</f>
        <v>0</v>
      </c>
      <c r="L40" s="31">
        <f>SUM(L41:L41)</f>
        <v>0</v>
      </c>
      <c r="M40" s="31"/>
      <c r="N40" s="31"/>
      <c r="O40" s="31"/>
      <c r="P40" s="31">
        <f>SUM(P41:P41)</f>
        <v>0</v>
      </c>
      <c r="Q40" s="31"/>
      <c r="R40" s="32">
        <f t="shared" ref="R40:W40" si="7">R41+R42+R43+R44+R45+R47+R48+R46</f>
        <v>17.086000000000002</v>
      </c>
      <c r="S40" s="32">
        <f t="shared" si="7"/>
        <v>12.7155</v>
      </c>
      <c r="T40" s="32">
        <f t="shared" si="7"/>
        <v>39.162999999999997</v>
      </c>
      <c r="U40" s="32">
        <f t="shared" si="7"/>
        <v>0</v>
      </c>
      <c r="V40" s="32">
        <f t="shared" si="7"/>
        <v>0</v>
      </c>
      <c r="W40" s="32">
        <f t="shared" si="7"/>
        <v>68.964500000000001</v>
      </c>
      <c r="X40" s="34"/>
    </row>
    <row r="41" spans="1:29" ht="31.5" x14ac:dyDescent="0.25">
      <c r="A41" s="36">
        <v>1</v>
      </c>
      <c r="B41" s="37" t="s">
        <v>63</v>
      </c>
      <c r="C41" s="38" t="s">
        <v>33</v>
      </c>
      <c r="D41" s="38" t="s">
        <v>64</v>
      </c>
      <c r="E41" s="38">
        <v>2016</v>
      </c>
      <c r="F41" s="38">
        <v>2016</v>
      </c>
      <c r="G41" s="26">
        <f t="shared" si="1"/>
        <v>1.8939999999999999</v>
      </c>
      <c r="H41" s="38"/>
      <c r="I41" s="39">
        <f t="shared" si="2"/>
        <v>0</v>
      </c>
      <c r="J41" s="38"/>
      <c r="K41" s="38"/>
      <c r="L41" s="38" t="s">
        <v>64</v>
      </c>
      <c r="M41" s="38"/>
      <c r="N41" s="38"/>
      <c r="O41" s="38"/>
      <c r="P41" s="38" t="s">
        <v>64</v>
      </c>
      <c r="Q41" s="38"/>
      <c r="R41" s="38"/>
      <c r="S41" s="38">
        <v>1.8939999999999999</v>
      </c>
      <c r="T41" s="41"/>
      <c r="U41" s="41"/>
      <c r="V41" s="41"/>
      <c r="W41" s="41">
        <f t="shared" si="4"/>
        <v>1.8939999999999999</v>
      </c>
      <c r="X41" s="48" t="s">
        <v>35</v>
      </c>
    </row>
    <row r="42" spans="1:29" ht="53.25" customHeight="1" x14ac:dyDescent="0.3">
      <c r="A42" s="44">
        <v>3</v>
      </c>
      <c r="B42" s="52" t="s">
        <v>65</v>
      </c>
      <c r="C42" s="41" t="s">
        <v>33</v>
      </c>
      <c r="D42" s="46" t="s">
        <v>66</v>
      </c>
      <c r="E42" s="41">
        <v>2015</v>
      </c>
      <c r="F42" s="41">
        <v>2015</v>
      </c>
      <c r="G42" s="26">
        <f t="shared" si="1"/>
        <v>1.387</v>
      </c>
      <c r="H42" s="41"/>
      <c r="I42" s="39">
        <v>0</v>
      </c>
      <c r="J42" s="41"/>
      <c r="K42" s="46" t="s">
        <v>66</v>
      </c>
      <c r="L42" s="41"/>
      <c r="M42" s="41"/>
      <c r="N42" s="41"/>
      <c r="O42" s="41"/>
      <c r="P42" s="46" t="s">
        <v>66</v>
      </c>
      <c r="Q42" s="41"/>
      <c r="R42" s="47">
        <v>1.387</v>
      </c>
      <c r="S42" s="47"/>
      <c r="T42" s="47"/>
      <c r="U42" s="47"/>
      <c r="V42" s="47"/>
      <c r="W42" s="41">
        <f t="shared" si="4"/>
        <v>1.387</v>
      </c>
      <c r="X42" s="42" t="s">
        <v>35</v>
      </c>
      <c r="Y42" s="2"/>
      <c r="Z42" s="2"/>
      <c r="AA42" s="2"/>
      <c r="AB42" s="56"/>
      <c r="AC42" s="56"/>
    </row>
    <row r="43" spans="1:29" s="6" customFormat="1" ht="38.25" customHeight="1" x14ac:dyDescent="0.3">
      <c r="A43" s="44">
        <v>4</v>
      </c>
      <c r="B43" s="45" t="s">
        <v>67</v>
      </c>
      <c r="C43" s="41" t="s">
        <v>33</v>
      </c>
      <c r="D43" s="41" t="s">
        <v>68</v>
      </c>
      <c r="E43" s="41">
        <v>2016</v>
      </c>
      <c r="F43" s="41">
        <v>2016</v>
      </c>
      <c r="G43" s="26">
        <f t="shared" si="1"/>
        <v>0.82</v>
      </c>
      <c r="H43" s="41"/>
      <c r="I43" s="39">
        <v>0</v>
      </c>
      <c r="J43" s="41"/>
      <c r="K43" s="41"/>
      <c r="L43" s="46" t="s">
        <v>68</v>
      </c>
      <c r="M43" s="41"/>
      <c r="N43" s="41"/>
      <c r="O43" s="41"/>
      <c r="P43" s="41" t="s">
        <v>68</v>
      </c>
      <c r="Q43" s="41"/>
      <c r="R43" s="47"/>
      <c r="S43" s="47">
        <v>0.82</v>
      </c>
      <c r="T43" s="47"/>
      <c r="U43" s="47"/>
      <c r="V43" s="47"/>
      <c r="W43" s="41">
        <f t="shared" si="4"/>
        <v>0.82</v>
      </c>
      <c r="X43" s="42" t="s">
        <v>35</v>
      </c>
      <c r="Y43" s="2"/>
      <c r="Z43" s="2"/>
      <c r="AA43" s="2"/>
      <c r="AB43" s="2"/>
      <c r="AC43" s="2"/>
    </row>
    <row r="44" spans="1:29" ht="46.5" customHeight="1" x14ac:dyDescent="0.3">
      <c r="A44" s="44">
        <v>5</v>
      </c>
      <c r="B44" s="45" t="s">
        <v>69</v>
      </c>
      <c r="C44" s="41" t="s">
        <v>33</v>
      </c>
      <c r="D44" s="41"/>
      <c r="E44" s="41">
        <v>2015</v>
      </c>
      <c r="F44" s="41">
        <v>2015</v>
      </c>
      <c r="G44" s="26">
        <f t="shared" si="1"/>
        <v>0.26100000000000001</v>
      </c>
      <c r="H44" s="41"/>
      <c r="I44" s="39">
        <v>0</v>
      </c>
      <c r="J44" s="41"/>
      <c r="K44" s="41"/>
      <c r="L44" s="41"/>
      <c r="M44" s="41"/>
      <c r="N44" s="41"/>
      <c r="O44" s="41"/>
      <c r="P44" s="41"/>
      <c r="Q44" s="41"/>
      <c r="R44" s="47">
        <v>0.26100000000000001</v>
      </c>
      <c r="S44" s="47"/>
      <c r="T44" s="47"/>
      <c r="U44" s="47"/>
      <c r="V44" s="47"/>
      <c r="W44" s="41">
        <f t="shared" si="4"/>
        <v>0.26100000000000001</v>
      </c>
      <c r="X44" s="42" t="s">
        <v>35</v>
      </c>
      <c r="Y44" s="2"/>
      <c r="Z44" s="2"/>
      <c r="AA44" s="2"/>
      <c r="AB44" s="56"/>
      <c r="AC44" s="56"/>
    </row>
    <row r="45" spans="1:29" ht="86.25" customHeight="1" x14ac:dyDescent="0.25">
      <c r="A45" s="44">
        <v>6</v>
      </c>
      <c r="B45" s="52" t="s">
        <v>70</v>
      </c>
      <c r="C45" s="41" t="s">
        <v>33</v>
      </c>
      <c r="D45" s="46" t="s">
        <v>71</v>
      </c>
      <c r="E45" s="41">
        <v>2016</v>
      </c>
      <c r="F45" s="41">
        <v>2017</v>
      </c>
      <c r="G45" s="26">
        <f>W45</f>
        <v>3.4415000000000004</v>
      </c>
      <c r="H45" s="41"/>
      <c r="I45" s="39">
        <v>0</v>
      </c>
      <c r="J45" s="41"/>
      <c r="K45" s="41"/>
      <c r="L45" s="46"/>
      <c r="M45" s="46" t="s">
        <v>71</v>
      </c>
      <c r="N45" s="41"/>
      <c r="O45" s="46"/>
      <c r="P45" s="46" t="s">
        <v>71</v>
      </c>
      <c r="Q45" s="41"/>
      <c r="R45" s="47"/>
      <c r="S45" s="47">
        <v>2.3515000000000001</v>
      </c>
      <c r="T45" s="47">
        <v>1.0900000000000001</v>
      </c>
      <c r="U45" s="47"/>
      <c r="V45" s="47"/>
      <c r="W45" s="41">
        <f t="shared" si="4"/>
        <v>3.4415000000000004</v>
      </c>
      <c r="X45" s="48" t="s">
        <v>72</v>
      </c>
    </row>
    <row r="46" spans="1:29" ht="86.25" customHeight="1" x14ac:dyDescent="0.25">
      <c r="A46" s="44">
        <v>7</v>
      </c>
      <c r="B46" s="45" t="s">
        <v>73</v>
      </c>
      <c r="C46" s="41"/>
      <c r="D46" s="46" t="s">
        <v>74</v>
      </c>
      <c r="E46" s="41">
        <v>2015</v>
      </c>
      <c r="F46" s="41">
        <v>2015</v>
      </c>
      <c r="G46" s="26">
        <v>0.245</v>
      </c>
      <c r="H46" s="41"/>
      <c r="I46" s="39">
        <v>0</v>
      </c>
      <c r="J46" s="41"/>
      <c r="K46" s="46" t="s">
        <v>74</v>
      </c>
      <c r="L46" s="41"/>
      <c r="M46" s="41"/>
      <c r="N46" s="41"/>
      <c r="O46" s="41"/>
      <c r="P46" s="46" t="s">
        <v>74</v>
      </c>
      <c r="Q46" s="41"/>
      <c r="R46" s="47">
        <v>0.245</v>
      </c>
      <c r="S46" s="47"/>
      <c r="T46" s="47"/>
      <c r="U46" s="47"/>
      <c r="V46" s="47"/>
      <c r="W46" s="41">
        <f t="shared" si="4"/>
        <v>0.245</v>
      </c>
      <c r="X46" s="48" t="s">
        <v>35</v>
      </c>
    </row>
    <row r="47" spans="1:29" ht="105.75" customHeight="1" x14ac:dyDescent="0.25">
      <c r="A47" s="44">
        <v>8</v>
      </c>
      <c r="B47" s="52" t="s">
        <v>75</v>
      </c>
      <c r="C47" s="46" t="s">
        <v>33</v>
      </c>
      <c r="D47" s="46" t="s">
        <v>76</v>
      </c>
      <c r="E47" s="41">
        <v>2015</v>
      </c>
      <c r="F47" s="41">
        <v>2017</v>
      </c>
      <c r="G47" s="26">
        <v>29.533000000000001</v>
      </c>
      <c r="H47" s="41"/>
      <c r="I47" s="39">
        <v>0</v>
      </c>
      <c r="J47" s="41"/>
      <c r="K47" s="41"/>
      <c r="L47" s="41"/>
      <c r="M47" s="46" t="s">
        <v>77</v>
      </c>
      <c r="N47" s="41"/>
      <c r="O47" s="41"/>
      <c r="P47" s="46" t="s">
        <v>77</v>
      </c>
      <c r="Q47" s="41"/>
      <c r="R47" s="47">
        <v>0.65</v>
      </c>
      <c r="S47" s="47">
        <v>0.95</v>
      </c>
      <c r="T47" s="47">
        <v>27.933</v>
      </c>
      <c r="U47" s="47"/>
      <c r="V47" s="47"/>
      <c r="W47" s="41">
        <f t="shared" si="4"/>
        <v>29.533000000000001</v>
      </c>
      <c r="X47" s="48" t="s">
        <v>78</v>
      </c>
    </row>
    <row r="48" spans="1:29" ht="129" customHeight="1" x14ac:dyDescent="0.25">
      <c r="A48" s="44">
        <v>9</v>
      </c>
      <c r="B48" s="52" t="s">
        <v>79</v>
      </c>
      <c r="C48" s="46" t="s">
        <v>33</v>
      </c>
      <c r="D48" s="46" t="s">
        <v>80</v>
      </c>
      <c r="E48" s="41">
        <v>2015</v>
      </c>
      <c r="F48" s="41">
        <v>2017</v>
      </c>
      <c r="G48" s="26">
        <v>31.382999999999999</v>
      </c>
      <c r="H48" s="41"/>
      <c r="I48" s="39">
        <v>0</v>
      </c>
      <c r="J48" s="41"/>
      <c r="K48" s="41"/>
      <c r="L48" s="41"/>
      <c r="M48" s="46" t="s">
        <v>80</v>
      </c>
      <c r="N48" s="46"/>
      <c r="O48" s="41"/>
      <c r="P48" s="46" t="s">
        <v>80</v>
      </c>
      <c r="Q48" s="41"/>
      <c r="R48" s="47">
        <v>14.542999999999999</v>
      </c>
      <c r="S48" s="47">
        <v>6.7</v>
      </c>
      <c r="T48" s="47">
        <v>10.14</v>
      </c>
      <c r="U48" s="47"/>
      <c r="V48" s="47"/>
      <c r="W48" s="41">
        <f t="shared" si="4"/>
        <v>31.382999999999999</v>
      </c>
      <c r="X48" s="48" t="s">
        <v>78</v>
      </c>
    </row>
    <row r="49" spans="1:24" x14ac:dyDescent="0.25">
      <c r="A49" s="36"/>
      <c r="B49" s="37" t="s">
        <v>81</v>
      </c>
      <c r="C49" s="38"/>
      <c r="D49" s="38"/>
      <c r="E49" s="38"/>
      <c r="F49" s="38"/>
      <c r="G49" s="26"/>
      <c r="H49" s="38"/>
      <c r="I49" s="39"/>
      <c r="J49" s="38"/>
      <c r="K49" s="38"/>
      <c r="L49" s="38"/>
      <c r="M49" s="38"/>
      <c r="N49" s="38"/>
      <c r="O49" s="38"/>
      <c r="P49" s="38"/>
      <c r="Q49" s="38"/>
      <c r="R49" s="38"/>
      <c r="S49" s="32"/>
      <c r="T49" s="32"/>
      <c r="U49" s="32"/>
      <c r="V49" s="32"/>
      <c r="W49" s="32"/>
      <c r="X49" s="34"/>
    </row>
    <row r="50" spans="1:24" x14ac:dyDescent="0.25">
      <c r="A50" s="30">
        <v>3</v>
      </c>
      <c r="B50" s="57" t="s">
        <v>82</v>
      </c>
      <c r="C50" s="38"/>
      <c r="D50" s="38"/>
      <c r="E50" s="38"/>
      <c r="F50" s="38"/>
      <c r="G50" s="26"/>
      <c r="H50" s="38"/>
      <c r="I50" s="39"/>
      <c r="J50" s="38"/>
      <c r="K50" s="38"/>
      <c r="L50" s="38"/>
      <c r="M50" s="38"/>
      <c r="N50" s="38"/>
      <c r="O50" s="38"/>
      <c r="P50" s="38"/>
      <c r="Q50" s="38"/>
      <c r="R50" s="38"/>
      <c r="S50" s="32">
        <f>S51+S52</f>
        <v>1.69</v>
      </c>
      <c r="T50" s="32">
        <f t="shared" ref="T50:W50" si="8">T51+T52</f>
        <v>1.091</v>
      </c>
      <c r="U50" s="32">
        <f t="shared" si="8"/>
        <v>0</v>
      </c>
      <c r="V50" s="32">
        <f t="shared" si="8"/>
        <v>0</v>
      </c>
      <c r="W50" s="32">
        <f t="shared" si="8"/>
        <v>2.7810000000000001</v>
      </c>
      <c r="X50" s="34"/>
    </row>
    <row r="51" spans="1:24" ht="25.5" x14ac:dyDescent="0.25">
      <c r="A51" s="58">
        <v>1</v>
      </c>
      <c r="B51" s="52" t="s">
        <v>83</v>
      </c>
      <c r="C51" s="41" t="s">
        <v>33</v>
      </c>
      <c r="D51" s="41"/>
      <c r="E51" s="41">
        <v>2016</v>
      </c>
      <c r="F51" s="41">
        <v>2017</v>
      </c>
      <c r="G51" s="26">
        <v>2.181</v>
      </c>
      <c r="H51" s="41"/>
      <c r="I51" s="39">
        <v>0</v>
      </c>
      <c r="J51" s="41"/>
      <c r="K51" s="41"/>
      <c r="L51" s="41"/>
      <c r="M51" s="41"/>
      <c r="N51" s="41"/>
      <c r="O51" s="41"/>
      <c r="P51" s="41"/>
      <c r="Q51" s="41"/>
      <c r="R51" s="47"/>
      <c r="S51" s="47">
        <v>1.0900000000000001</v>
      </c>
      <c r="T51" s="47">
        <v>1.091</v>
      </c>
      <c r="U51" s="47"/>
      <c r="V51" s="47"/>
      <c r="W51" s="41">
        <f>SUM(R51:V51)</f>
        <v>2.181</v>
      </c>
      <c r="X51" s="48" t="s">
        <v>72</v>
      </c>
    </row>
    <row r="52" spans="1:24" s="61" customFormat="1" ht="47.25" x14ac:dyDescent="0.25">
      <c r="A52" s="58">
        <v>2</v>
      </c>
      <c r="B52" s="59" t="s">
        <v>84</v>
      </c>
      <c r="C52" s="46"/>
      <c r="D52" s="46"/>
      <c r="E52" s="46">
        <v>2016</v>
      </c>
      <c r="F52" s="46">
        <v>2016</v>
      </c>
      <c r="G52" s="26">
        <v>0.6</v>
      </c>
      <c r="H52" s="46"/>
      <c r="I52" s="60">
        <v>0</v>
      </c>
      <c r="J52" s="46"/>
      <c r="K52" s="46"/>
      <c r="L52" s="46"/>
      <c r="M52" s="46"/>
      <c r="N52" s="46"/>
      <c r="O52" s="46"/>
      <c r="P52" s="46"/>
      <c r="Q52" s="46"/>
      <c r="R52" s="46"/>
      <c r="S52" s="46">
        <v>0.6</v>
      </c>
      <c r="T52" s="46"/>
      <c r="U52" s="46"/>
      <c r="V52" s="46"/>
      <c r="W52" s="41">
        <f>SUM(R52:V52)</f>
        <v>0.6</v>
      </c>
      <c r="X52" s="48" t="s">
        <v>72</v>
      </c>
    </row>
    <row r="53" spans="1:24" ht="15.75" customHeight="1" x14ac:dyDescent="0.25">
      <c r="A53" s="62" t="s">
        <v>85</v>
      </c>
      <c r="B53" s="63"/>
      <c r="C53" s="41"/>
      <c r="D53" s="41"/>
      <c r="E53" s="41"/>
      <c r="F53" s="41"/>
      <c r="G53" s="39"/>
      <c r="H53" s="41"/>
      <c r="I53" s="39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7">
        <f>SUM(Q53:T53)</f>
        <v>0</v>
      </c>
      <c r="X53" s="34"/>
    </row>
    <row r="54" spans="1:24" ht="31.5" x14ac:dyDescent="0.25">
      <c r="A54" s="49"/>
      <c r="B54" s="33" t="s">
        <v>86</v>
      </c>
      <c r="C54" s="41"/>
      <c r="D54" s="41"/>
      <c r="E54" s="41"/>
      <c r="F54" s="41"/>
      <c r="G54" s="39"/>
      <c r="H54" s="41"/>
      <c r="I54" s="39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7">
        <f>SUM(Q54:T54)</f>
        <v>0</v>
      </c>
      <c r="X54" s="34"/>
    </row>
    <row r="55" spans="1:24" x14ac:dyDescent="0.25">
      <c r="A55" s="44">
        <v>1</v>
      </c>
      <c r="B55" s="45" t="s">
        <v>47</v>
      </c>
      <c r="C55" s="41"/>
      <c r="D55" s="41"/>
      <c r="E55" s="41"/>
      <c r="F55" s="41"/>
      <c r="G55" s="39"/>
      <c r="H55" s="41"/>
      <c r="I55" s="39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7">
        <f>SUM(Q55:T55)</f>
        <v>0</v>
      </c>
      <c r="X55" s="34"/>
    </row>
    <row r="56" spans="1:24" x14ac:dyDescent="0.25">
      <c r="A56" s="38">
        <v>2</v>
      </c>
      <c r="B56" s="37" t="s">
        <v>48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40">
        <f>SUM(Q56:T56)</f>
        <v>0</v>
      </c>
      <c r="X56" s="34"/>
    </row>
    <row r="57" spans="1:24" x14ac:dyDescent="0.25">
      <c r="A57" s="64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4"/>
      <c r="R57" s="64"/>
      <c r="S57" s="64"/>
      <c r="T57" s="64"/>
      <c r="U57" s="64"/>
      <c r="V57" s="64"/>
      <c r="W57" s="64"/>
    </row>
    <row r="58" spans="1:24" ht="18.75" x14ac:dyDescent="0.3">
      <c r="A58" s="66"/>
      <c r="B58" s="1"/>
      <c r="C58" s="6"/>
      <c r="R58" s="6"/>
    </row>
    <row r="59" spans="1:24" x14ac:dyDescent="0.25">
      <c r="A59" s="66"/>
      <c r="B59" s="65"/>
      <c r="C59" s="6"/>
      <c r="R59" s="6"/>
    </row>
    <row r="60" spans="1:24" x14ac:dyDescent="0.25">
      <c r="A60" s="6"/>
      <c r="B60" s="67"/>
      <c r="C60" s="67"/>
      <c r="D60" s="67"/>
      <c r="E60" s="67"/>
      <c r="F60" s="67"/>
      <c r="G60" s="67"/>
      <c r="H60" s="67"/>
      <c r="R60" s="68"/>
      <c r="W60" s="69"/>
    </row>
    <row r="61" spans="1:24" x14ac:dyDescent="0.25">
      <c r="A61" s="6"/>
      <c r="B61" s="70"/>
      <c r="C61" s="70"/>
      <c r="D61" s="70"/>
      <c r="E61" s="70"/>
      <c r="F61" s="70"/>
      <c r="G61" s="70"/>
      <c r="H61" s="70"/>
      <c r="R61" s="68"/>
      <c r="W61" s="69"/>
    </row>
    <row r="62" spans="1:24" x14ac:dyDescent="0.25">
      <c r="A62" s="66"/>
      <c r="B62" s="67"/>
      <c r="C62" s="67"/>
      <c r="D62" s="67"/>
      <c r="E62" s="67"/>
      <c r="F62" s="67"/>
      <c r="G62" s="67"/>
      <c r="H62" s="67"/>
      <c r="R62" s="6"/>
    </row>
    <row r="63" spans="1:24" ht="15.75" customHeight="1" x14ac:dyDescent="0.25">
      <c r="A63" s="66"/>
      <c r="B63" s="67"/>
      <c r="C63" s="67"/>
      <c r="D63" s="67"/>
      <c r="E63" s="67"/>
      <c r="F63" s="67"/>
      <c r="G63" s="67"/>
      <c r="H63" s="67"/>
      <c r="R63" s="6"/>
    </row>
    <row r="64" spans="1:24" x14ac:dyDescent="0.25">
      <c r="A64" s="66"/>
      <c r="B64" s="6"/>
      <c r="C64" s="6"/>
      <c r="R64" s="6"/>
    </row>
    <row r="65" spans="1:30" x14ac:dyDescent="0.25">
      <c r="A65" s="66"/>
      <c r="B65" s="6"/>
      <c r="C65" s="6"/>
      <c r="R65" s="6"/>
    </row>
    <row r="66" spans="1:30" ht="33.75" customHeight="1" x14ac:dyDescent="0.25">
      <c r="A66" s="6"/>
      <c r="B66" s="6"/>
      <c r="C66" s="6"/>
      <c r="R66" s="68"/>
      <c r="W66" s="69"/>
    </row>
    <row r="67" spans="1:30" x14ac:dyDescent="0.25">
      <c r="A67" s="6"/>
      <c r="B67" s="6"/>
      <c r="C67" s="6"/>
      <c r="R67" s="6"/>
      <c r="W67" s="71"/>
    </row>
    <row r="68" spans="1:30" x14ac:dyDescent="0.25">
      <c r="A68" s="6"/>
      <c r="B68" s="6"/>
      <c r="C68" s="6"/>
      <c r="R68" s="6"/>
    </row>
    <row r="69" spans="1:30" x14ac:dyDescent="0.25">
      <c r="A69" s="6"/>
      <c r="B69" s="6"/>
      <c r="C69" s="6"/>
      <c r="R69" s="6"/>
    </row>
    <row r="70" spans="1:30" s="6" customFormat="1" x14ac:dyDescent="0.25">
      <c r="X70" s="8"/>
      <c r="Y70" s="8"/>
      <c r="Z70" s="8"/>
      <c r="AA70" s="8"/>
      <c r="AB70" s="8"/>
      <c r="AC70" s="8"/>
      <c r="AD70" s="8"/>
    </row>
    <row r="71" spans="1:30" s="6" customFormat="1" x14ac:dyDescent="0.25">
      <c r="X71" s="8"/>
      <c r="Y71" s="8"/>
      <c r="Z71" s="8"/>
      <c r="AA71" s="8"/>
      <c r="AB71" s="8"/>
      <c r="AC71" s="8"/>
      <c r="AD71" s="8"/>
    </row>
    <row r="72" spans="1:30" s="6" customFormat="1" x14ac:dyDescent="0.25">
      <c r="X72" s="8"/>
      <c r="Y72" s="8"/>
      <c r="Z72" s="8"/>
      <c r="AA72" s="8"/>
      <c r="AB72" s="8"/>
      <c r="AC72" s="8"/>
      <c r="AD72" s="8"/>
    </row>
    <row r="73" spans="1:30" s="6" customFormat="1" x14ac:dyDescent="0.25">
      <c r="X73" s="8"/>
      <c r="Y73" s="8"/>
      <c r="Z73" s="8"/>
      <c r="AA73" s="8"/>
      <c r="AB73" s="8"/>
      <c r="AC73" s="8"/>
      <c r="AD73" s="8"/>
    </row>
    <row r="74" spans="1:30" s="6" customFormat="1" x14ac:dyDescent="0.25">
      <c r="X74" s="8"/>
      <c r="Y74" s="8"/>
      <c r="Z74" s="8"/>
      <c r="AA74" s="8"/>
      <c r="AB74" s="8"/>
      <c r="AC74" s="8"/>
      <c r="AD74" s="8"/>
    </row>
    <row r="75" spans="1:30" s="6" customFormat="1" x14ac:dyDescent="0.25">
      <c r="X75" s="8"/>
      <c r="Y75" s="8"/>
      <c r="Z75" s="8"/>
      <c r="AA75" s="8"/>
      <c r="AB75" s="8"/>
      <c r="AC75" s="8"/>
      <c r="AD75" s="8"/>
    </row>
    <row r="76" spans="1:30" s="6" customFormat="1" x14ac:dyDescent="0.25">
      <c r="X76" s="8"/>
      <c r="Y76" s="8"/>
      <c r="Z76" s="8"/>
      <c r="AA76" s="8"/>
      <c r="AB76" s="8"/>
      <c r="AC76" s="8"/>
      <c r="AD76" s="8"/>
    </row>
    <row r="77" spans="1:30" s="6" customFormat="1" x14ac:dyDescent="0.25">
      <c r="X77" s="8"/>
      <c r="Y77" s="8"/>
      <c r="Z77" s="8"/>
      <c r="AA77" s="8"/>
      <c r="AB77" s="8"/>
      <c r="AC77" s="8"/>
      <c r="AD77" s="8"/>
    </row>
    <row r="78" spans="1:30" s="6" customFormat="1" x14ac:dyDescent="0.25">
      <c r="X78" s="8"/>
      <c r="Y78" s="8"/>
      <c r="Z78" s="8"/>
      <c r="AA78" s="8"/>
      <c r="AB78" s="8"/>
      <c r="AC78" s="8"/>
      <c r="AD78" s="8"/>
    </row>
    <row r="79" spans="1:30" s="6" customFormat="1" x14ac:dyDescent="0.25">
      <c r="X79" s="8"/>
      <c r="Y79" s="8"/>
      <c r="Z79" s="8"/>
      <c r="AA79" s="8"/>
      <c r="AB79" s="8"/>
      <c r="AC79" s="8"/>
      <c r="AD79" s="8"/>
    </row>
    <row r="80" spans="1:30" s="6" customFormat="1" x14ac:dyDescent="0.25">
      <c r="X80" s="8"/>
      <c r="Y80" s="8"/>
      <c r="Z80" s="8"/>
      <c r="AA80" s="8"/>
      <c r="AB80" s="8"/>
      <c r="AC80" s="8"/>
      <c r="AD80" s="8"/>
    </row>
    <row r="81" spans="24:30" s="6" customFormat="1" x14ac:dyDescent="0.25">
      <c r="X81" s="8"/>
      <c r="Y81" s="8"/>
      <c r="Z81" s="8"/>
      <c r="AA81" s="8"/>
      <c r="AB81" s="8"/>
      <c r="AC81" s="8"/>
      <c r="AD81" s="8"/>
    </row>
    <row r="82" spans="24:30" s="6" customFormat="1" x14ac:dyDescent="0.25">
      <c r="X82" s="8"/>
      <c r="Y82" s="8"/>
      <c r="Z82" s="8"/>
      <c r="AA82" s="8"/>
      <c r="AB82" s="8"/>
      <c r="AC82" s="8"/>
      <c r="AD82" s="8"/>
    </row>
    <row r="83" spans="24:30" s="6" customFormat="1" x14ac:dyDescent="0.25">
      <c r="X83" s="8"/>
      <c r="Y83" s="8"/>
      <c r="Z83" s="8"/>
      <c r="AA83" s="8"/>
      <c r="AB83" s="8"/>
      <c r="AC83" s="8"/>
      <c r="AD83" s="8"/>
    </row>
    <row r="84" spans="24:30" s="6" customFormat="1" x14ac:dyDescent="0.25">
      <c r="X84" s="8"/>
      <c r="Y84" s="8"/>
      <c r="Z84" s="8"/>
      <c r="AA84" s="8"/>
      <c r="AB84" s="8"/>
      <c r="AC84" s="8"/>
      <c r="AD84" s="8"/>
    </row>
    <row r="85" spans="24:30" s="6" customFormat="1" x14ac:dyDescent="0.25">
      <c r="X85" s="8"/>
      <c r="Y85" s="8"/>
      <c r="Z85" s="8"/>
      <c r="AA85" s="8"/>
      <c r="AB85" s="8"/>
      <c r="AC85" s="8"/>
      <c r="AD85" s="8"/>
    </row>
    <row r="86" spans="24:30" s="6" customFormat="1" x14ac:dyDescent="0.25">
      <c r="X86" s="8"/>
      <c r="Y86" s="8"/>
      <c r="Z86" s="8"/>
      <c r="AA86" s="8"/>
      <c r="AB86" s="8"/>
      <c r="AC86" s="8"/>
      <c r="AD86" s="8"/>
    </row>
    <row r="87" spans="24:30" s="6" customFormat="1" x14ac:dyDescent="0.25">
      <c r="X87" s="8"/>
      <c r="Y87" s="8"/>
      <c r="Z87" s="8"/>
      <c r="AA87" s="8"/>
      <c r="AB87" s="8"/>
      <c r="AC87" s="8"/>
      <c r="AD87" s="8"/>
    </row>
    <row r="88" spans="24:30" s="6" customFormat="1" x14ac:dyDescent="0.25">
      <c r="X88" s="8"/>
      <c r="Y88" s="8"/>
      <c r="Z88" s="8"/>
      <c r="AA88" s="8"/>
      <c r="AB88" s="8"/>
      <c r="AC88" s="8"/>
      <c r="AD88" s="8"/>
    </row>
    <row r="89" spans="24:30" s="6" customFormat="1" x14ac:dyDescent="0.25">
      <c r="X89" s="8"/>
      <c r="Y89" s="8"/>
      <c r="Z89" s="8"/>
      <c r="AA89" s="8"/>
      <c r="AB89" s="8"/>
      <c r="AC89" s="8"/>
      <c r="AD89" s="8"/>
    </row>
    <row r="90" spans="24:30" s="6" customFormat="1" x14ac:dyDescent="0.25">
      <c r="X90" s="8"/>
      <c r="Y90" s="8"/>
      <c r="Z90" s="8"/>
      <c r="AA90" s="8"/>
      <c r="AB90" s="8"/>
      <c r="AC90" s="8"/>
      <c r="AD90" s="8"/>
    </row>
    <row r="91" spans="24:30" s="6" customFormat="1" x14ac:dyDescent="0.25">
      <c r="X91" s="8"/>
      <c r="Y91" s="8"/>
      <c r="Z91" s="8"/>
      <c r="AA91" s="8"/>
      <c r="AB91" s="8"/>
      <c r="AC91" s="8"/>
      <c r="AD91" s="8"/>
    </row>
    <row r="92" spans="24:30" s="6" customFormat="1" x14ac:dyDescent="0.25">
      <c r="X92" s="8"/>
      <c r="Y92" s="8"/>
      <c r="Z92" s="8"/>
      <c r="AA92" s="8"/>
      <c r="AB92" s="8"/>
      <c r="AC92" s="8"/>
      <c r="AD92" s="8"/>
    </row>
    <row r="93" spans="24:30" s="6" customFormat="1" x14ac:dyDescent="0.25">
      <c r="X93" s="8"/>
      <c r="Y93" s="8"/>
      <c r="Z93" s="8"/>
      <c r="AA93" s="8"/>
      <c r="AB93" s="8"/>
      <c r="AC93" s="8"/>
      <c r="AD93" s="8"/>
    </row>
    <row r="94" spans="24:30" s="6" customFormat="1" x14ac:dyDescent="0.25">
      <c r="X94" s="8"/>
      <c r="Y94" s="8"/>
      <c r="Z94" s="8"/>
      <c r="AA94" s="8"/>
      <c r="AB94" s="8"/>
      <c r="AC94" s="8"/>
      <c r="AD94" s="8"/>
    </row>
    <row r="95" spans="24:30" s="6" customFormat="1" x14ac:dyDescent="0.25">
      <c r="X95" s="8"/>
      <c r="Y95" s="8"/>
      <c r="Z95" s="8"/>
      <c r="AA95" s="8"/>
      <c r="AB95" s="8"/>
      <c r="AC95" s="8"/>
      <c r="AD95" s="8"/>
    </row>
  </sheetData>
  <mergeCells count="16">
    <mergeCell ref="J12:P12"/>
    <mergeCell ref="Q12:W12"/>
    <mergeCell ref="A53:B53"/>
    <mergeCell ref="B60:H60"/>
    <mergeCell ref="B62:H62"/>
    <mergeCell ref="B63:H63"/>
    <mergeCell ref="A9:W10"/>
    <mergeCell ref="A12:A14"/>
    <mergeCell ref="B12:B14"/>
    <mergeCell ref="C12:C13"/>
    <mergeCell ref="D12:D13"/>
    <mergeCell ref="E12:E14"/>
    <mergeCell ref="F12:F14"/>
    <mergeCell ref="G12:G13"/>
    <mergeCell ref="H12:H13"/>
    <mergeCell ref="I12:I13"/>
  </mergeCells>
  <pageMargins left="0.59055118110236227" right="0.35433070866141736" top="0.59055118110236227" bottom="0.59055118110236227" header="0.51181102362204722" footer="0.51181102362204722"/>
  <pageSetup paperSize="8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1.1 -2016</vt:lpstr>
      <vt:lpstr>'приложение 1.1 -2016'!Заголовки_для_печати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2016-04-07T14:36:56Z</dcterms:created>
  <dcterms:modified xsi:type="dcterms:W3CDTF">2016-04-07T14:37:26Z</dcterms:modified>
</cp:coreProperties>
</file>